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Sausis\2024 - 0300\"/>
    </mc:Choice>
  </mc:AlternateContent>
  <bookViews>
    <workbookView xWindow="-105" yWindow="-105" windowWidth="23250" windowHeight="12570"/>
  </bookViews>
  <sheets>
    <sheet name="Sheet2" sheetId="2" r:id="rId1"/>
  </sheets>
  <definedNames>
    <definedName name="_xlnm._FilterDatabase" localSheetId="0" hidden="1">Sheet2!$A$3:$H$5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I7" i="2" s="1"/>
  <c r="H6" i="2"/>
  <c r="I6" i="2" s="1"/>
</calcChain>
</file>

<file path=xl/sharedStrings.xml><?xml version="1.0" encoding="utf-8"?>
<sst xmlns="http://schemas.openxmlformats.org/spreadsheetml/2006/main" count="74" uniqueCount="50">
  <si>
    <t>BVPŽ</t>
  </si>
  <si>
    <t>Pavadinimas</t>
  </si>
  <si>
    <t>Mato vnt.</t>
  </si>
  <si>
    <t>Kaina vnt. be PVM, Eur</t>
  </si>
  <si>
    <t>PVM tarifas</t>
  </si>
  <si>
    <t>Kaina viso be PVM, Eur</t>
  </si>
  <si>
    <t>Kaina viso su PVM, Eur</t>
  </si>
  <si>
    <t>Gamintojas/ katalogo numeris</t>
  </si>
  <si>
    <t>vnt.</t>
  </si>
  <si>
    <t>Pirkimo dalies Nr.</t>
  </si>
  <si>
    <t xml:space="preserve">Orientacinis kiekis </t>
  </si>
  <si>
    <t>Medicinos pagalbos priemonės</t>
  </si>
  <si>
    <t>Dantų gelis 2 ± 0,5 g</t>
  </si>
  <si>
    <t>iš PSDF lėšų paslaugoms teikti).</t>
  </si>
  <si>
    <t>33190000-8</t>
  </si>
  <si>
    <t>Rinkiniai centrinės venos kateterizacijai 14G (1-o kanalo)</t>
  </si>
  <si>
    <t>Endotrachėjiniai vamzdeliai pediatriniai CH 4,5 (be manžetės)</t>
  </si>
  <si>
    <t>Abscesų minimaliai invazinio drenažo kateterių rinkiniai 20Fr</t>
  </si>
  <si>
    <t>Abscesų minimaliai invazinio drenažo kateterių rinkiniai 22Fr</t>
  </si>
  <si>
    <t>rink.</t>
  </si>
  <si>
    <t xml:space="preserve">Smegenų mikrodializės analizatoriaus reagentų rinkinys </t>
  </si>
  <si>
    <t>Skalavimo skystis smegenų mikrodializės analizatoriaus praplovimui</t>
  </si>
  <si>
    <t>pak.</t>
  </si>
  <si>
    <t>Uždara išmatų surinkimo sistema (vidinė)</t>
  </si>
  <si>
    <t>Pakeitimo maišeliai uždarai (vidinei) išmatų surinkimo sistemai</t>
  </si>
  <si>
    <t>Uždaros išmatų surinkimo sistemos (išorinės) rinkinys</t>
  </si>
  <si>
    <t>Surinkimo maišas</t>
  </si>
  <si>
    <t>Klijų pašalinimo aerozolis</t>
  </si>
  <si>
    <t>Apsauginė prilaikomoji pirštinė</t>
  </si>
  <si>
    <t>pora</t>
  </si>
  <si>
    <t>Dekaniuliavimo dangtelis</t>
  </si>
  <si>
    <t>Daugkartinis seilinukas suaugusiems</t>
  </si>
  <si>
    <t>Millex filtro sk. 25 mm, fluoroporinė membrana</t>
  </si>
  <si>
    <t>Adapteris M/M</t>
  </si>
  <si>
    <t>5*</t>
  </si>
  <si>
    <t>6*</t>
  </si>
  <si>
    <t>EKG popierius (EUROECG 3 view / 6 elektrokardiografui)</t>
  </si>
  <si>
    <t>Silikonu ar lygiaverte medžiaga dengta 0,6x60 ±1mm adata</t>
  </si>
  <si>
    <t xml:space="preserve">*Pastaba: pirkimo dalyse  Nr. 5 ir Nr. 6  siūlomų prekių kainą nurodyti taikant 21% PVM tarifą (prekės nėra skirtos apmokamoms </t>
  </si>
  <si>
    <t>33172000-6</t>
  </si>
  <si>
    <t>33141200-2</t>
  </si>
  <si>
    <t xml:space="preserve"> 33696000-5</t>
  </si>
  <si>
    <t xml:space="preserve"> 33711700-4</t>
  </si>
  <si>
    <t xml:space="preserve"> 33190000-8</t>
  </si>
  <si>
    <t>33141000-0</t>
  </si>
  <si>
    <t xml:space="preserve">33695000-8 </t>
  </si>
  <si>
    <t xml:space="preserve"> 33141000-0</t>
  </si>
  <si>
    <t>33700000-7</t>
  </si>
  <si>
    <t>Cook Medical, Mermaid medical/ TIDI products LLC
ULT20.0-38-40-P-6S-MPA-GLD-HC;
DCHN-18-20.0-U;
TSCF-38-80-3;
JCD12.0-38-20-HC;
JCD16.0-38-20-HC;
JCD20.0-38-20-COONS;
A20100090</t>
  </si>
  <si>
    <t>Cook Medical, Mermaid medical/ TIDI products LLC
ULT22.0-38-40-P-6S-MPA-GLD-HC;
DCHN-18-20.0-U;
TSCF-38-80-3;
JCD12.0-38-20-HC;
JCD16.0-38-20-HC;
JCD20.0-38-20-COONS;
JCD22.0-38-20-COONS;
A20100090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</si>
</sst>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" fontId="2" fillId="0" borderId="1" xfId="2" applyNumberFormat="1" applyFont="1" applyBorder="1" applyAlignment="1">
      <alignment horizontal="center" vertical="center" wrapText="1"/>
    </xf>
    <xf numFmtId="9" fontId="2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3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2" workbookViewId="0">
      <selection activeCell="J7" sqref="J7"/>
    </sheetView>
  </sheetViews>
  <sheetFormatPr defaultColWidth="9.140625" defaultRowHeight="15"/>
  <cols>
    <col min="1" max="1" width="7.7109375" style="3" customWidth="1"/>
    <col min="2" max="2" width="11.42578125" style="3" customWidth="1"/>
    <col min="3" max="3" width="39.5703125" style="3" customWidth="1"/>
    <col min="4" max="4" width="7" style="3" customWidth="1"/>
    <col min="5" max="5" width="11.5703125" style="3" customWidth="1"/>
    <col min="6" max="6" width="9.28515625" style="3" customWidth="1"/>
    <col min="7" max="7" width="7.140625" style="3" customWidth="1"/>
    <col min="8" max="8" width="10.5703125" style="3" customWidth="1"/>
    <col min="9" max="9" width="10.42578125" style="23" customWidth="1"/>
    <col min="10" max="10" width="49.5703125" style="3" customWidth="1"/>
    <col min="11" max="16384" width="9.140625" style="3"/>
  </cols>
  <sheetData>
    <row r="1" spans="1:10">
      <c r="A1" s="3" t="s">
        <v>11</v>
      </c>
      <c r="C1" s="4"/>
      <c r="E1" s="5"/>
      <c r="F1" s="6"/>
      <c r="G1" s="6"/>
    </row>
    <row r="2" spans="1:10">
      <c r="C2" s="4"/>
      <c r="E2" s="5"/>
      <c r="F2" s="6"/>
      <c r="G2" s="6"/>
    </row>
    <row r="3" spans="1:10" ht="60">
      <c r="A3" s="1" t="s">
        <v>9</v>
      </c>
      <c r="B3" s="1" t="s">
        <v>0</v>
      </c>
      <c r="C3" s="1" t="s">
        <v>1</v>
      </c>
      <c r="D3" s="1" t="s">
        <v>2</v>
      </c>
      <c r="E3" s="1" t="s">
        <v>10</v>
      </c>
      <c r="F3" s="15" t="s">
        <v>3</v>
      </c>
      <c r="G3" s="16" t="s">
        <v>4</v>
      </c>
      <c r="H3" s="7" t="s">
        <v>5</v>
      </c>
      <c r="I3" s="2" t="s">
        <v>6</v>
      </c>
      <c r="J3" s="17" t="s">
        <v>7</v>
      </c>
    </row>
    <row r="4" spans="1:10" ht="31.5" hidden="1" customHeight="1">
      <c r="A4" s="8">
        <v>1</v>
      </c>
      <c r="B4" s="19" t="s">
        <v>39</v>
      </c>
      <c r="C4" s="9" t="s">
        <v>15</v>
      </c>
      <c r="D4" s="8" t="s">
        <v>8</v>
      </c>
      <c r="E4" s="1">
        <v>1300</v>
      </c>
      <c r="F4" s="10"/>
      <c r="G4" s="11"/>
      <c r="H4" s="12"/>
      <c r="I4" s="20"/>
      <c r="J4" s="18"/>
    </row>
    <row r="5" spans="1:10" ht="30" hidden="1">
      <c r="A5" s="8">
        <v>2</v>
      </c>
      <c r="B5" s="19" t="s">
        <v>39</v>
      </c>
      <c r="C5" s="13" t="s">
        <v>16</v>
      </c>
      <c r="D5" s="14" t="s">
        <v>8</v>
      </c>
      <c r="E5" s="1">
        <v>350</v>
      </c>
      <c r="F5" s="2"/>
      <c r="G5" s="11"/>
      <c r="H5" s="12"/>
      <c r="I5" s="20"/>
      <c r="J5" s="18"/>
    </row>
    <row r="6" spans="1:10" ht="120">
      <c r="A6" s="8">
        <v>3</v>
      </c>
      <c r="B6" s="19" t="s">
        <v>40</v>
      </c>
      <c r="C6" s="24" t="s">
        <v>17</v>
      </c>
      <c r="D6" s="8" t="s">
        <v>8</v>
      </c>
      <c r="E6" s="8">
        <v>50</v>
      </c>
      <c r="F6" s="10">
        <v>192</v>
      </c>
      <c r="G6" s="25">
        <v>5</v>
      </c>
      <c r="H6" s="10">
        <f>F6*E6</f>
        <v>9600</v>
      </c>
      <c r="I6" s="10">
        <f>H6*1.05</f>
        <v>10080</v>
      </c>
      <c r="J6" s="13" t="s">
        <v>48</v>
      </c>
    </row>
    <row r="7" spans="1:10" ht="135">
      <c r="A7" s="8">
        <v>4</v>
      </c>
      <c r="B7" s="19" t="s">
        <v>40</v>
      </c>
      <c r="C7" s="24" t="s">
        <v>18</v>
      </c>
      <c r="D7" s="14" t="s">
        <v>8</v>
      </c>
      <c r="E7" s="8">
        <v>50</v>
      </c>
      <c r="F7" s="10">
        <v>172</v>
      </c>
      <c r="G7" s="8">
        <v>5</v>
      </c>
      <c r="H7" s="10">
        <f>F7*E7</f>
        <v>8600</v>
      </c>
      <c r="I7" s="10">
        <f>H7*1.05</f>
        <v>9030</v>
      </c>
      <c r="J7" s="13" t="s">
        <v>49</v>
      </c>
    </row>
    <row r="8" spans="1:10" ht="30" hidden="1">
      <c r="A8" s="8" t="s">
        <v>34</v>
      </c>
      <c r="B8" s="19" t="s">
        <v>41</v>
      </c>
      <c r="C8" s="13" t="s">
        <v>20</v>
      </c>
      <c r="D8" s="19" t="s">
        <v>19</v>
      </c>
      <c r="E8" s="19">
        <v>1</v>
      </c>
      <c r="F8" s="18"/>
      <c r="G8" s="18"/>
      <c r="H8" s="18"/>
      <c r="I8" s="20"/>
      <c r="J8" s="18"/>
    </row>
    <row r="9" spans="1:10" ht="30" hidden="1">
      <c r="A9" s="8" t="s">
        <v>35</v>
      </c>
      <c r="B9" s="19" t="s">
        <v>41</v>
      </c>
      <c r="C9" s="13" t="s">
        <v>21</v>
      </c>
      <c r="D9" s="14" t="s">
        <v>22</v>
      </c>
      <c r="E9" s="19">
        <v>1</v>
      </c>
      <c r="F9" s="18"/>
      <c r="G9" s="18"/>
      <c r="H9" s="18"/>
      <c r="I9" s="20"/>
      <c r="J9" s="18"/>
    </row>
    <row r="10" spans="1:10" hidden="1">
      <c r="A10" s="8">
        <v>7</v>
      </c>
      <c r="B10" s="19" t="s">
        <v>42</v>
      </c>
      <c r="C10" s="13" t="s">
        <v>12</v>
      </c>
      <c r="D10" s="19" t="s">
        <v>8</v>
      </c>
      <c r="E10" s="19">
        <v>2600</v>
      </c>
      <c r="F10" s="18"/>
      <c r="G10" s="18"/>
      <c r="H10" s="18"/>
      <c r="I10" s="20"/>
      <c r="J10" s="18"/>
    </row>
    <row r="11" spans="1:10" hidden="1">
      <c r="A11" s="8">
        <v>8</v>
      </c>
      <c r="B11" s="19" t="s">
        <v>44</v>
      </c>
      <c r="C11" s="13" t="s">
        <v>23</v>
      </c>
      <c r="D11" s="14" t="s">
        <v>8</v>
      </c>
      <c r="E11" s="19">
        <v>10</v>
      </c>
      <c r="F11" s="18"/>
      <c r="G11" s="18"/>
      <c r="H11" s="18"/>
      <c r="I11" s="20"/>
      <c r="J11" s="18"/>
    </row>
    <row r="12" spans="1:10" ht="30" hidden="1">
      <c r="A12" s="8">
        <v>9</v>
      </c>
      <c r="B12" s="19" t="s">
        <v>44</v>
      </c>
      <c r="C12" s="13" t="s">
        <v>24</v>
      </c>
      <c r="D12" s="19" t="s">
        <v>8</v>
      </c>
      <c r="E12" s="19">
        <v>10</v>
      </c>
      <c r="F12" s="18"/>
      <c r="G12" s="18"/>
      <c r="H12" s="18"/>
      <c r="I12" s="20"/>
      <c r="J12" s="18"/>
    </row>
    <row r="13" spans="1:10" ht="30" hidden="1">
      <c r="A13" s="8">
        <v>10</v>
      </c>
      <c r="B13" s="19" t="s">
        <v>44</v>
      </c>
      <c r="C13" s="13" t="s">
        <v>25</v>
      </c>
      <c r="D13" s="14" t="s">
        <v>8</v>
      </c>
      <c r="E13" s="19">
        <v>10</v>
      </c>
      <c r="F13" s="18"/>
      <c r="G13" s="18"/>
      <c r="H13" s="18"/>
      <c r="I13" s="20"/>
      <c r="J13" s="18"/>
    </row>
    <row r="14" spans="1:10" hidden="1">
      <c r="A14" s="8">
        <v>11</v>
      </c>
      <c r="B14" s="19" t="s">
        <v>44</v>
      </c>
      <c r="C14" s="13" t="s">
        <v>26</v>
      </c>
      <c r="D14" s="19" t="s">
        <v>8</v>
      </c>
      <c r="E14" s="19">
        <v>10</v>
      </c>
      <c r="F14" s="18"/>
      <c r="G14" s="18"/>
      <c r="H14" s="18"/>
      <c r="I14" s="20"/>
      <c r="J14" s="18"/>
    </row>
    <row r="15" spans="1:10" hidden="1">
      <c r="A15" s="8">
        <v>12</v>
      </c>
      <c r="B15" s="19" t="s">
        <v>45</v>
      </c>
      <c r="C15" s="13" t="s">
        <v>27</v>
      </c>
      <c r="D15" s="14" t="s">
        <v>8</v>
      </c>
      <c r="E15" s="19">
        <v>5</v>
      </c>
      <c r="F15" s="18"/>
      <c r="G15" s="18"/>
      <c r="H15" s="18"/>
      <c r="I15" s="20"/>
      <c r="J15" s="18"/>
    </row>
    <row r="16" spans="1:10" ht="30" hidden="1">
      <c r="A16" s="8">
        <v>13</v>
      </c>
      <c r="B16" s="19" t="s">
        <v>43</v>
      </c>
      <c r="C16" s="13" t="s">
        <v>36</v>
      </c>
      <c r="D16" s="19" t="s">
        <v>8</v>
      </c>
      <c r="E16" s="19">
        <v>5</v>
      </c>
      <c r="F16" s="18"/>
      <c r="G16" s="18"/>
      <c r="H16" s="18"/>
      <c r="I16" s="20"/>
      <c r="J16" s="18"/>
    </row>
    <row r="17" spans="1:10" hidden="1">
      <c r="A17" s="8">
        <v>14</v>
      </c>
      <c r="B17" s="19" t="s">
        <v>14</v>
      </c>
      <c r="C17" s="13" t="s">
        <v>28</v>
      </c>
      <c r="D17" s="14" t="s">
        <v>29</v>
      </c>
      <c r="E17" s="19">
        <v>8</v>
      </c>
      <c r="F17" s="18"/>
      <c r="G17" s="18"/>
      <c r="H17" s="18"/>
      <c r="I17" s="20"/>
      <c r="J17" s="18"/>
    </row>
    <row r="18" spans="1:10" hidden="1">
      <c r="A18" s="8">
        <v>15</v>
      </c>
      <c r="B18" s="18" t="s">
        <v>46</v>
      </c>
      <c r="C18" s="18" t="s">
        <v>30</v>
      </c>
      <c r="D18" s="19" t="s">
        <v>8</v>
      </c>
      <c r="E18" s="19">
        <v>10</v>
      </c>
      <c r="F18" s="18"/>
      <c r="G18" s="18"/>
      <c r="H18" s="18"/>
      <c r="I18" s="20"/>
      <c r="J18" s="18"/>
    </row>
    <row r="19" spans="1:10" hidden="1">
      <c r="A19" s="8">
        <v>16</v>
      </c>
      <c r="B19" s="19" t="s">
        <v>47</v>
      </c>
      <c r="C19" s="18" t="s">
        <v>31</v>
      </c>
      <c r="D19" s="19" t="s">
        <v>8</v>
      </c>
      <c r="E19" s="19">
        <v>10</v>
      </c>
      <c r="F19" s="18"/>
      <c r="G19" s="18"/>
      <c r="H19" s="18"/>
      <c r="I19" s="20"/>
      <c r="J19" s="18"/>
    </row>
    <row r="20" spans="1:10" ht="30" hidden="1">
      <c r="A20" s="8">
        <v>17</v>
      </c>
      <c r="B20" s="19" t="s">
        <v>44</v>
      </c>
      <c r="C20" s="13" t="s">
        <v>32</v>
      </c>
      <c r="D20" s="19" t="s">
        <v>8</v>
      </c>
      <c r="E20" s="19">
        <v>100</v>
      </c>
      <c r="F20" s="18"/>
      <c r="G20" s="18"/>
      <c r="H20" s="18"/>
      <c r="I20" s="20"/>
      <c r="J20" s="18"/>
    </row>
    <row r="21" spans="1:10" hidden="1">
      <c r="A21" s="8">
        <v>18</v>
      </c>
      <c r="B21" s="19" t="s">
        <v>44</v>
      </c>
      <c r="C21" s="18" t="s">
        <v>33</v>
      </c>
      <c r="D21" s="19" t="s">
        <v>8</v>
      </c>
      <c r="E21" s="19">
        <v>100</v>
      </c>
      <c r="F21" s="18"/>
      <c r="G21" s="18"/>
      <c r="H21" s="18"/>
      <c r="I21" s="20"/>
      <c r="J21" s="18"/>
    </row>
    <row r="22" spans="1:10" ht="30" hidden="1">
      <c r="A22" s="8">
        <v>19</v>
      </c>
      <c r="B22" s="19" t="s">
        <v>44</v>
      </c>
      <c r="C22" s="13" t="s">
        <v>37</v>
      </c>
      <c r="D22" s="19" t="s">
        <v>8</v>
      </c>
      <c r="E22" s="19">
        <v>100</v>
      </c>
      <c r="F22" s="18"/>
      <c r="G22" s="18"/>
      <c r="H22" s="18"/>
      <c r="I22" s="20"/>
      <c r="J22" s="18"/>
    </row>
    <row r="23" spans="1:10">
      <c r="A23" s="21"/>
      <c r="C23" s="4"/>
      <c r="D23" s="22"/>
      <c r="E23" s="22"/>
    </row>
    <row r="24" spans="1:10">
      <c r="A24" s="3" t="s">
        <v>38</v>
      </c>
    </row>
    <row r="25" spans="1:10">
      <c r="A25" s="3" t="s">
        <v>13</v>
      </c>
    </row>
  </sheetData>
  <autoFilter ref="A3:H5"/>
  <pageMargins left="0.5118110236220472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69402FA9403E46BBADD6D6BBA9B369" ma:contentTypeVersion="17" ma:contentTypeDescription="Kurkite naują dokumentą." ma:contentTypeScope="" ma:versionID="d15b6c8b5851000ab1855bef062baeed">
  <xsd:schema xmlns:xsd="http://www.w3.org/2001/XMLSchema" xmlns:xs="http://www.w3.org/2001/XMLSchema" xmlns:p="http://schemas.microsoft.com/office/2006/metadata/properties" xmlns:ns2="081e466e-fa10-4375-a9bf-255ecd883346" xmlns:ns3="79f32aba-c122-4aff-ab06-9aa54c799b37" targetNamespace="http://schemas.microsoft.com/office/2006/metadata/properties" ma:root="true" ma:fieldsID="54f433b3691cbd675ebc9f983d10c97b" ns2:_="" ns3:_="">
    <xsd:import namespace="081e466e-fa10-4375-a9bf-255ecd883346"/>
    <xsd:import namespace="79f32aba-c122-4aff-ab06-9aa54c799b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e466e-fa10-4375-a9bf-255ecd8833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cef465-e94d-4b93-afc7-9b96957df917}" ma:internalName="TaxCatchAll" ma:showField="CatchAllData" ma:web="081e466e-fa10-4375-a9bf-255ecd8833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32aba-c122-4aff-ab06-9aa54c799b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Vaizdų žymės" ma:readOnly="false" ma:fieldId="{5cf76f15-5ced-4ddc-b409-7134ff3c332f}" ma:taxonomyMulti="true" ma:sspId="3b248f93-0ef4-48e3-a22b-f8961e06e0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1e466e-fa10-4375-a9bf-255ecd883346" xsi:nil="true"/>
    <lcf76f155ced4ddcb4097134ff3c332f xmlns="79f32aba-c122-4aff-ab06-9aa54c799b3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8C5BC9-202C-4493-8C58-1D8A6A6D07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BE7B9-E5BE-41AC-818D-A0B3DB2AC556}">
  <ds:schemaRefs/>
</ds:datastoreItem>
</file>

<file path=customXml/itemProps3.xml><?xml version="1.0" encoding="utf-8"?>
<ds:datastoreItem xmlns:ds="http://schemas.openxmlformats.org/officeDocument/2006/customXml" ds:itemID="{452DBC69-D18B-49B6-8454-91F8229E1D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e466e-fa10-4375-a9bf-255ecd883346"/>
    <ds:schemaRef ds:uri="79f32aba-c122-4aff-ab06-9aa54c799b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F670372-6801-456C-8D47-96B8F3DF23BA}">
  <ds:schemaRefs>
    <ds:schemaRef ds:uri="http://purl.org/dc/terms/"/>
    <ds:schemaRef ds:uri="79f32aba-c122-4aff-ab06-9aa54c799b37"/>
    <ds:schemaRef ds:uri="http://schemas.microsoft.com/office/2006/documentManagement/types"/>
    <ds:schemaRef ds:uri="http://schemas.microsoft.com/office/2006/metadata/properties"/>
    <ds:schemaRef ds:uri="081e466e-fa10-4375-a9bf-255ecd883346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Lina Glebė</cp:lastModifiedBy>
  <cp:lastPrinted>2023-10-17T05:46:41Z</cp:lastPrinted>
  <dcterms:created xsi:type="dcterms:W3CDTF">2022-06-07T12:04:23Z</dcterms:created>
  <dcterms:modified xsi:type="dcterms:W3CDTF">2024-02-05T08:17:47Z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0x0101004369402FA9403E46BBADD6D6BBA9B369</vt:lpwstr>
  </property>
</Properties>
</file>